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\Desktop\сайт\04,05,2026\731\"/>
    </mc:Choice>
  </mc:AlternateContent>
  <bookViews>
    <workbookView xWindow="480" yWindow="135" windowWidth="14355" windowHeight="7995" activeTab="1"/>
  </bookViews>
  <sheets>
    <sheet name="прил.3" sheetId="1" r:id="rId1"/>
    <sheet name="прил.4" sheetId="2" r:id="rId2"/>
    <sheet name="Лист3" sheetId="3" r:id="rId3"/>
  </sheets>
  <definedNames>
    <definedName name="_xlnm.Print_Titles" localSheetId="0">прил.3!$7:$9</definedName>
    <definedName name="_xlnm.Print_Titles" localSheetId="1">прил.4!$8:$10</definedName>
  </definedNames>
  <calcPr calcId="152511"/>
</workbook>
</file>

<file path=xl/calcChain.xml><?xml version="1.0" encoding="utf-8"?>
<calcChain xmlns="http://schemas.openxmlformats.org/spreadsheetml/2006/main">
  <c r="D18" i="2" l="1"/>
  <c r="D13" i="2" s="1"/>
  <c r="E18" i="2"/>
  <c r="E13" i="2" s="1"/>
  <c r="F18" i="2"/>
  <c r="F13" i="2" s="1"/>
  <c r="G18" i="2"/>
  <c r="G13" i="2" s="1"/>
  <c r="H18" i="2"/>
  <c r="H13" i="2" s="1"/>
  <c r="D20" i="2"/>
  <c r="D15" i="2" s="1"/>
  <c r="I15" i="2" s="1"/>
  <c r="E20" i="2"/>
  <c r="E15" i="2" s="1"/>
  <c r="F20" i="2"/>
  <c r="F15" i="2" s="1"/>
  <c r="G20" i="2"/>
  <c r="G15" i="2" s="1"/>
  <c r="H20" i="2"/>
  <c r="H15" i="2" s="1"/>
  <c r="E17" i="2"/>
  <c r="F17" i="2"/>
  <c r="F12" i="2" s="1"/>
  <c r="G17" i="2"/>
  <c r="H17" i="2"/>
  <c r="H12" i="2" s="1"/>
  <c r="D17" i="2"/>
  <c r="D12" i="2" s="1"/>
  <c r="E44" i="2"/>
  <c r="E41" i="2" s="1"/>
  <c r="F44" i="2"/>
  <c r="F41" i="2" s="1"/>
  <c r="G44" i="2"/>
  <c r="G41" i="2" s="1"/>
  <c r="H44" i="2"/>
  <c r="H41" i="2" s="1"/>
  <c r="D44" i="2"/>
  <c r="D41" i="2" s="1"/>
  <c r="I42" i="2"/>
  <c r="I43" i="2"/>
  <c r="I45" i="2"/>
  <c r="D11" i="1"/>
  <c r="D10" i="1" s="1"/>
  <c r="E11" i="1"/>
  <c r="E10" i="1" s="1"/>
  <c r="F11" i="1"/>
  <c r="F10" i="1" s="1"/>
  <c r="G11" i="1"/>
  <c r="G10" i="1" s="1"/>
  <c r="C11" i="1"/>
  <c r="C10" i="1" s="1"/>
  <c r="A41" i="2"/>
  <c r="H16" i="1"/>
  <c r="I17" i="2" l="1"/>
  <c r="G12" i="2"/>
  <c r="E12" i="2"/>
  <c r="I12" i="2" s="1"/>
  <c r="I13" i="2"/>
  <c r="I44" i="2"/>
  <c r="I41" i="2"/>
  <c r="E49" i="2"/>
  <c r="E46" i="2" s="1"/>
  <c r="F49" i="2"/>
  <c r="F46" i="2" s="1"/>
  <c r="G49" i="2"/>
  <c r="G46" i="2" s="1"/>
  <c r="H49" i="2"/>
  <c r="H46" i="2" s="1"/>
  <c r="D49" i="2"/>
  <c r="I47" i="2"/>
  <c r="I48" i="2"/>
  <c r="I50" i="2"/>
  <c r="I49" i="2" l="1"/>
  <c r="D46" i="2"/>
  <c r="I46" i="2" s="1"/>
  <c r="E34" i="2"/>
  <c r="F34" i="2"/>
  <c r="F31" i="2" s="1"/>
  <c r="G34" i="2"/>
  <c r="G31" i="2" s="1"/>
  <c r="H34" i="2"/>
  <c r="H31" i="2" s="1"/>
  <c r="D34" i="2"/>
  <c r="D31" i="2" s="1"/>
  <c r="I32" i="2"/>
  <c r="I33" i="2"/>
  <c r="I35" i="2"/>
  <c r="E31" i="2"/>
  <c r="H14" i="1"/>
  <c r="H10" i="1" l="1"/>
  <c r="I31" i="2"/>
  <c r="I34" i="2"/>
  <c r="H11" i="1"/>
  <c r="I38" i="2"/>
  <c r="I40" i="2"/>
  <c r="I37" i="2"/>
  <c r="H12" i="1"/>
  <c r="H13" i="1"/>
  <c r="H15" i="1"/>
  <c r="E29" i="2"/>
  <c r="E26" i="2" s="1"/>
  <c r="F29" i="2"/>
  <c r="F26" i="2" s="1"/>
  <c r="G29" i="2"/>
  <c r="G26" i="2" s="1"/>
  <c r="H29" i="2"/>
  <c r="H26" i="2" s="1"/>
  <c r="D29" i="2"/>
  <c r="D26" i="2" s="1"/>
  <c r="I28" i="2"/>
  <c r="I30" i="2"/>
  <c r="I27" i="2"/>
  <c r="I29" i="2" l="1"/>
  <c r="I26" i="2" s="1"/>
  <c r="I22" i="2" l="1"/>
  <c r="I23" i="2"/>
  <c r="I25" i="2" l="1"/>
  <c r="H17" i="1" l="1"/>
  <c r="G24" i="2" l="1"/>
  <c r="G19" i="2" s="1"/>
  <c r="H24" i="2"/>
  <c r="H19" i="2" s="1"/>
  <c r="H21" i="2" l="1"/>
  <c r="E24" i="2" l="1"/>
  <c r="E19" i="2" s="1"/>
  <c r="F24" i="2"/>
  <c r="F19" i="2" s="1"/>
  <c r="G21" i="2"/>
  <c r="D24" i="2"/>
  <c r="D19" i="2" s="1"/>
  <c r="I20" i="2" l="1"/>
  <c r="E16" i="2"/>
  <c r="F21" i="2"/>
  <c r="G16" i="2"/>
  <c r="D21" i="2"/>
  <c r="D16" i="2"/>
  <c r="H16" i="2"/>
  <c r="E21" i="2"/>
  <c r="I24" i="2"/>
  <c r="I21" i="2" s="1"/>
  <c r="I18" i="2"/>
  <c r="E39" i="2"/>
  <c r="E14" i="2" s="1"/>
  <c r="F39" i="2"/>
  <c r="F14" i="2" s="1"/>
  <c r="G39" i="2"/>
  <c r="G14" i="2" s="1"/>
  <c r="H39" i="2"/>
  <c r="H14" i="2" s="1"/>
  <c r="D39" i="2"/>
  <c r="D14" i="2" s="1"/>
  <c r="I14" i="2" l="1"/>
  <c r="I11" i="2" s="1"/>
  <c r="D11" i="2"/>
  <c r="F16" i="2"/>
  <c r="I39" i="2"/>
  <c r="I36" i="2" s="1"/>
  <c r="I19" i="2"/>
  <c r="E36" i="2"/>
  <c r="F36" i="2"/>
  <c r="G36" i="2"/>
  <c r="H36" i="2"/>
  <c r="D36" i="2"/>
  <c r="I16" i="2" l="1"/>
  <c r="F11" i="2"/>
  <c r="E11" i="2"/>
  <c r="H11" i="2"/>
  <c r="G11" i="2"/>
</calcChain>
</file>

<file path=xl/sharedStrings.xml><?xml version="1.0" encoding="utf-8"?>
<sst xmlns="http://schemas.openxmlformats.org/spreadsheetml/2006/main" count="87" uniqueCount="38">
  <si>
    <t>Наименование подпрограммы, основного мероприятия, мероприятия</t>
  </si>
  <si>
    <t>Ответственный исполнитель, соисполнители, участники, исполнители мероприятий</t>
  </si>
  <si>
    <t>Расходы, тыс. руб.</t>
  </si>
  <si>
    <t>Итого</t>
  </si>
  <si>
    <t>Наименование программы, подпрограммы, ведомственной целевой программы, основного мероприятия</t>
  </si>
  <si>
    <t>Источники финансирования</t>
  </si>
  <si>
    <t>Оценка расходов (тыс. рублей), годы</t>
  </si>
  <si>
    <t>всего, в том числе:</t>
  </si>
  <si>
    <t>всего</t>
  </si>
  <si>
    <t xml:space="preserve">      Прогнозная (справочная) оценка ресурсного обеспечения реализации муниципальной программы  за счет всех источников финансирования</t>
  </si>
  <si>
    <t>итого</t>
  </si>
  <si>
    <t xml:space="preserve">РЕСУРСНОЕ ОБЕСПЕЧЕНИЕ РЕАЛИЗАЦИИ МУНИЦИПАЛЬНОЙ ПРОГРАММЫ ЗА СЧЕТ СРЕДСТВ РАЙОННОГО БЮДЖЕТА </t>
  </si>
  <si>
    <r>
      <t xml:space="preserve">Муниципальная программа «Комплексное развитие сельских территорий </t>
    </r>
    <r>
      <rPr>
        <b/>
        <sz val="11"/>
        <color theme="1"/>
        <rFont val="Courier New"/>
        <family val="3"/>
        <charset val="204"/>
      </rPr>
      <t>Осинского муниципального района</t>
    </r>
    <r>
      <rPr>
        <b/>
        <sz val="11"/>
        <color rgb="FF000000"/>
        <rFont val="Courier New"/>
        <family val="3"/>
        <charset val="204"/>
      </rPr>
      <t>»</t>
    </r>
  </si>
  <si>
    <t>Основное мероприятие 1: Развитие жилищного строительства на сельских территориях и повышение уровня благоустройства домовладений</t>
  </si>
  <si>
    <t>Управление сельского хозяйства администрации Осинского муниципального района</t>
  </si>
  <si>
    <t>Подпрограмма "Развитие социальной инфраструктуры на сельских территориях" (Современный облик сельских территорий)</t>
  </si>
  <si>
    <t>Подпрограмма "Развитие дорожного хозяйства Осинского муниципального района"</t>
  </si>
  <si>
    <t>средства, планируемые к привлечению из федерального бюджета (ФБ)</t>
  </si>
  <si>
    <t>областной бюджет (ОБ)</t>
  </si>
  <si>
    <t>бюджеты муниципальных образований (МБ)</t>
  </si>
  <si>
    <t>иные источники (ИИ)</t>
  </si>
  <si>
    <t>Администрация Осинского муниципального района, администрации сельских поселений</t>
  </si>
  <si>
    <t>Создание системы обеспечения жильем проживающих и желающих проживать в сельской местности молодых семей и молодых специалистов</t>
  </si>
  <si>
    <t>Администрация Осинского муниципального района, Управление сельского хозяйства администрации Осинского муниципального района</t>
  </si>
  <si>
    <t xml:space="preserve">                                                Осинского муниципального района» </t>
  </si>
  <si>
    <t xml:space="preserve">                                                     Приложение 4 к муниципальной программе</t>
  </si>
  <si>
    <t xml:space="preserve">                                                        «Комплексное развитие сельских территорий</t>
  </si>
  <si>
    <t xml:space="preserve">                             Приложение 3 к муниципальной программе</t>
  </si>
  <si>
    <t xml:space="preserve">                                «Комплексное развитие сельских территорий</t>
  </si>
  <si>
    <t xml:space="preserve">                       Осинского муниципального района»</t>
  </si>
  <si>
    <t>Технологическое присоединение жилых помещений (домов) к электрической сети</t>
  </si>
  <si>
    <t>Отдел ОКС и ЖКХ, Осинское муниципальное управление образования, МКУ "Управление культуры", ОГБУЗ "Осинская РБ", администрации сельских поселений</t>
  </si>
  <si>
    <t>Отдел ОКС и ЖКХ</t>
  </si>
  <si>
    <r>
      <t xml:space="preserve">Управление сельского хозяйства, Отдел ОКС и ЖКХ, </t>
    </r>
    <r>
      <rPr>
        <b/>
        <sz val="11"/>
        <color theme="1"/>
        <rFont val="Courier New"/>
        <family val="3"/>
        <charset val="204"/>
      </rPr>
      <t>Отдел экономического развития и труда администрации Осинского муниципального района</t>
    </r>
  </si>
  <si>
    <t>Подпрограмма «Развитие сельского хозяйства и регулирование рынков сельскохозяйственной продукции на территории Осинского муниципального района»</t>
  </si>
  <si>
    <t>Управление сельского хозяйства</t>
  </si>
  <si>
    <t>Негосударственная экспертиза увеличения сметной стоимости проектной документации объекта "Строительство одноквартирных жилых домов площадью 54 кв.м., 72 кв.м., 90 кв.м., расположенных по адресу: Россия, Иркутскоя область, Осинский район"</t>
  </si>
  <si>
    <t>Негосударственная экспертиза увеличения сметной стоимости проектной документации объекта "Строительство одноквартирных жилых домов площадью 54 кв.м., 72 кв.м., 90 кв.м. расположенных по адресу: Россия, Иркутскоя область, Осинский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</si>
</sst>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sz val="11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/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zoomScale="74" zoomScaleNormal="74" workbookViewId="0">
      <selection activeCell="A15" sqref="A15"/>
    </sheetView>
  </sheetViews>
  <sheetFormatPr defaultRowHeight="15" x14ac:dyDescent="0.25"/>
  <cols>
    <col min="1" max="1" width="39.140625" customWidth="1"/>
    <col min="2" max="2" width="35.140625" customWidth="1"/>
    <col min="3" max="7" width="13.28515625" bestFit="1" customWidth="1"/>
    <col min="8" max="8" width="14.85546875" customWidth="1"/>
  </cols>
  <sheetData>
    <row r="1" spans="1:8" x14ac:dyDescent="0.25">
      <c r="D1" s="1"/>
    </row>
    <row r="2" spans="1:8" x14ac:dyDescent="0.25">
      <c r="D2" s="1" t="s">
        <v>27</v>
      </c>
    </row>
    <row r="3" spans="1:8" x14ac:dyDescent="0.25">
      <c r="D3" s="1" t="s">
        <v>28</v>
      </c>
    </row>
    <row r="4" spans="1:8" x14ac:dyDescent="0.25">
      <c r="D4" s="1" t="s">
        <v>29</v>
      </c>
    </row>
    <row r="5" spans="1:8" ht="18.75" x14ac:dyDescent="0.25">
      <c r="A5" s="2"/>
    </row>
    <row r="6" spans="1:8" ht="32.25" customHeight="1" x14ac:dyDescent="0.25">
      <c r="A6" s="43" t="s">
        <v>11</v>
      </c>
      <c r="B6" s="43"/>
      <c r="C6" s="43"/>
      <c r="D6" s="43"/>
      <c r="E6" s="43"/>
      <c r="F6" s="43"/>
      <c r="G6" s="43"/>
      <c r="H6" s="43"/>
    </row>
    <row r="7" spans="1:8" ht="50.25" customHeight="1" x14ac:dyDescent="0.25">
      <c r="A7" s="44" t="s">
        <v>0</v>
      </c>
      <c r="B7" s="44" t="s">
        <v>1</v>
      </c>
      <c r="C7" s="44" t="s">
        <v>2</v>
      </c>
      <c r="D7" s="44"/>
      <c r="E7" s="44"/>
      <c r="F7" s="44"/>
      <c r="G7" s="44"/>
      <c r="H7" s="44"/>
    </row>
    <row r="8" spans="1:8" x14ac:dyDescent="0.25">
      <c r="A8" s="44"/>
      <c r="B8" s="44"/>
      <c r="C8" s="8">
        <v>2024</v>
      </c>
      <c r="D8" s="8">
        <v>2025</v>
      </c>
      <c r="E8" s="8">
        <v>2026</v>
      </c>
      <c r="F8" s="8">
        <v>2027</v>
      </c>
      <c r="G8" s="8">
        <v>2028</v>
      </c>
      <c r="H8" s="8" t="s">
        <v>3</v>
      </c>
    </row>
    <row r="9" spans="1:8" x14ac:dyDescent="0.25">
      <c r="A9" s="16">
        <v>1</v>
      </c>
      <c r="B9" s="16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9</v>
      </c>
    </row>
    <row r="10" spans="1:8" ht="163.5" customHeight="1" x14ac:dyDescent="0.25">
      <c r="A10" s="10" t="s">
        <v>12</v>
      </c>
      <c r="B10" s="17" t="s">
        <v>33</v>
      </c>
      <c r="C10" s="15">
        <f>C11+C15+C17+C16</f>
        <v>11670.130000000001</v>
      </c>
      <c r="D10" s="15">
        <f t="shared" ref="D10:G10" si="0">D11+D15+D17+D16</f>
        <v>23973.5</v>
      </c>
      <c r="E10" s="15">
        <f t="shared" si="0"/>
        <v>24802.5</v>
      </c>
      <c r="F10" s="15">
        <f t="shared" si="0"/>
        <v>13880.5</v>
      </c>
      <c r="G10" s="15">
        <f t="shared" si="0"/>
        <v>18772.5</v>
      </c>
      <c r="H10" s="15">
        <f t="shared" ref="H10:H17" si="1">SUM(C10:G10)</f>
        <v>93099.13</v>
      </c>
    </row>
    <row r="11" spans="1:8" ht="125.25" customHeight="1" x14ac:dyDescent="0.25">
      <c r="A11" s="6" t="s">
        <v>13</v>
      </c>
      <c r="B11" s="11" t="s">
        <v>23</v>
      </c>
      <c r="C11" s="13">
        <f>C12+C13+C14</f>
        <v>2922.63</v>
      </c>
      <c r="D11" s="13">
        <f t="shared" ref="D11:G11" si="2">D12+D13+D14</f>
        <v>5275</v>
      </c>
      <c r="E11" s="13">
        <f t="shared" si="2"/>
        <v>6075</v>
      </c>
      <c r="F11" s="13">
        <f t="shared" si="2"/>
        <v>6475</v>
      </c>
      <c r="G11" s="13">
        <f t="shared" si="2"/>
        <v>6875</v>
      </c>
      <c r="H11" s="14">
        <f t="shared" si="1"/>
        <v>27622.63</v>
      </c>
    </row>
    <row r="12" spans="1:8" ht="91.5" customHeight="1" x14ac:dyDescent="0.25">
      <c r="A12" s="21" t="s">
        <v>22</v>
      </c>
      <c r="B12" s="22" t="s">
        <v>14</v>
      </c>
      <c r="C12" s="13">
        <v>1827.63</v>
      </c>
      <c r="D12" s="23">
        <v>4000</v>
      </c>
      <c r="E12" s="23">
        <v>4800</v>
      </c>
      <c r="F12" s="23">
        <v>5200</v>
      </c>
      <c r="G12" s="23">
        <v>5600</v>
      </c>
      <c r="H12" s="14">
        <f t="shared" si="1"/>
        <v>21427.63</v>
      </c>
    </row>
    <row r="13" spans="1:8" ht="86.25" customHeight="1" x14ac:dyDescent="0.25">
      <c r="A13" s="32" t="s">
        <v>30</v>
      </c>
      <c r="B13" s="33" t="s">
        <v>32</v>
      </c>
      <c r="C13" s="13">
        <v>495</v>
      </c>
      <c r="D13" s="23">
        <v>675</v>
      </c>
      <c r="E13" s="23">
        <v>675</v>
      </c>
      <c r="F13" s="23">
        <v>675</v>
      </c>
      <c r="G13" s="23">
        <v>675</v>
      </c>
      <c r="H13" s="14">
        <f t="shared" si="1"/>
        <v>3195</v>
      </c>
    </row>
    <row r="14" spans="1:8" ht="189" customHeight="1" x14ac:dyDescent="0.25">
      <c r="A14" s="38" t="s">
        <v>37</v>
      </c>
      <c r="B14" s="34" t="s">
        <v>32</v>
      </c>
      <c r="C14" s="13">
        <v>600</v>
      </c>
      <c r="D14" s="23">
        <v>600</v>
      </c>
      <c r="E14" s="23">
        <v>600</v>
      </c>
      <c r="F14" s="23">
        <v>600</v>
      </c>
      <c r="G14" s="23">
        <v>600</v>
      </c>
      <c r="H14" s="14">
        <f t="shared" si="1"/>
        <v>3000</v>
      </c>
    </row>
    <row r="15" spans="1:8" ht="156.75" customHeight="1" x14ac:dyDescent="0.25">
      <c r="A15" s="10" t="s">
        <v>15</v>
      </c>
      <c r="B15" s="11" t="s">
        <v>31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4">
        <f t="shared" si="1"/>
        <v>0</v>
      </c>
    </row>
    <row r="16" spans="1:8" ht="156.75" customHeight="1" x14ac:dyDescent="0.3">
      <c r="A16" s="42" t="s">
        <v>34</v>
      </c>
      <c r="B16" s="37" t="s">
        <v>35</v>
      </c>
      <c r="C16" s="12">
        <v>525</v>
      </c>
      <c r="D16" s="13">
        <v>551</v>
      </c>
      <c r="E16" s="13">
        <v>580</v>
      </c>
      <c r="F16" s="13">
        <v>608</v>
      </c>
      <c r="G16" s="13">
        <v>650</v>
      </c>
      <c r="H16" s="14">
        <f t="shared" si="1"/>
        <v>2914</v>
      </c>
    </row>
    <row r="17" spans="1:8" s="30" customFormat="1" ht="70.5" customHeight="1" x14ac:dyDescent="0.25">
      <c r="A17" s="27" t="s">
        <v>16</v>
      </c>
      <c r="B17" s="28" t="s">
        <v>32</v>
      </c>
      <c r="C17" s="29">
        <v>8222.5</v>
      </c>
      <c r="D17" s="29">
        <v>18147.5</v>
      </c>
      <c r="E17" s="29">
        <v>18147.5</v>
      </c>
      <c r="F17" s="29">
        <v>6797.5</v>
      </c>
      <c r="G17" s="29">
        <v>11247.5</v>
      </c>
      <c r="H17" s="14">
        <f t="shared" si="1"/>
        <v>62562.5</v>
      </c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4"/>
    </row>
    <row r="20" spans="1:8" x14ac:dyDescent="0.25">
      <c r="A20" s="4"/>
    </row>
    <row r="21" spans="1:8" x14ac:dyDescent="0.25">
      <c r="A21" s="4"/>
    </row>
    <row r="22" spans="1:8" x14ac:dyDescent="0.25">
      <c r="A22" s="5"/>
    </row>
    <row r="23" spans="1:8" x14ac:dyDescent="0.25">
      <c r="A23" s="4"/>
    </row>
    <row r="24" spans="1:8" x14ac:dyDescent="0.25">
      <c r="A24" s="4"/>
    </row>
    <row r="25" spans="1:8" x14ac:dyDescent="0.25">
      <c r="A25" s="4"/>
    </row>
    <row r="26" spans="1:8" x14ac:dyDescent="0.25">
      <c r="A26" s="4"/>
    </row>
    <row r="27" spans="1:8" x14ac:dyDescent="0.25">
      <c r="A27" s="4"/>
    </row>
    <row r="28" spans="1:8" x14ac:dyDescent="0.25">
      <c r="A28" s="4"/>
    </row>
    <row r="29" spans="1:8" x14ac:dyDescent="0.25">
      <c r="A29" s="4"/>
    </row>
    <row r="41" ht="59.25" customHeight="1" x14ac:dyDescent="0.25"/>
    <row r="56" ht="28.5" customHeight="1" x14ac:dyDescent="0.25"/>
    <row r="59" ht="28.5" customHeight="1" x14ac:dyDescent="0.25"/>
    <row r="80" ht="43.5" customHeight="1" x14ac:dyDescent="0.25"/>
    <row r="83" ht="133.5" customHeight="1" x14ac:dyDescent="0.25"/>
    <row r="86" ht="43.5" customHeight="1" x14ac:dyDescent="0.25"/>
    <row r="89" ht="43.5" customHeight="1" x14ac:dyDescent="0.25"/>
    <row r="92" ht="43.5" customHeight="1" x14ac:dyDescent="0.25"/>
    <row r="95" ht="43.5" customHeight="1" x14ac:dyDescent="0.25"/>
    <row r="98" ht="88.5" customHeight="1" x14ac:dyDescent="0.25"/>
    <row r="104" ht="58.5" customHeight="1" x14ac:dyDescent="0.25"/>
    <row r="122" ht="58.5" customHeight="1" x14ac:dyDescent="0.25"/>
    <row r="125" ht="73.5" customHeight="1" x14ac:dyDescent="0.25"/>
  </sheetData>
  <mergeCells count="4">
    <mergeCell ref="A6:H6"/>
    <mergeCell ref="A7:A8"/>
    <mergeCell ref="B7:B8"/>
    <mergeCell ref="C7:H7"/>
  </mergeCells>
  <pageMargins left="0" right="0" top="0.15748031496062992" bottom="0.15748031496062992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4" zoomScale="75" zoomScaleNormal="75" workbookViewId="0">
      <selection activeCell="A11" sqref="A11:A15"/>
    </sheetView>
  </sheetViews>
  <sheetFormatPr defaultRowHeight="15" x14ac:dyDescent="0.25"/>
  <cols>
    <col min="1" max="1" width="33.28515625" customWidth="1"/>
    <col min="2" max="2" width="24.28515625" customWidth="1"/>
    <col min="3" max="3" width="20.140625" customWidth="1"/>
    <col min="4" max="4" width="16.140625" bestFit="1" customWidth="1"/>
    <col min="5" max="6" width="17.42578125" bestFit="1" customWidth="1"/>
    <col min="7" max="8" width="16.140625" bestFit="1" customWidth="1"/>
    <col min="9" max="9" width="17.42578125" bestFit="1" customWidth="1"/>
  </cols>
  <sheetData>
    <row r="1" spans="1:9" x14ac:dyDescent="0.25">
      <c r="E1" s="1"/>
    </row>
    <row r="2" spans="1:9" x14ac:dyDescent="0.25">
      <c r="E2" s="1" t="s">
        <v>25</v>
      </c>
      <c r="F2" s="26"/>
      <c r="G2" s="26"/>
      <c r="H2" s="26"/>
    </row>
    <row r="3" spans="1:9" x14ac:dyDescent="0.25">
      <c r="E3" s="1" t="s">
        <v>26</v>
      </c>
      <c r="F3" s="26"/>
      <c r="G3" s="26"/>
      <c r="H3" s="26"/>
    </row>
    <row r="4" spans="1:9" x14ac:dyDescent="0.25">
      <c r="E4" s="1" t="s">
        <v>24</v>
      </c>
      <c r="F4" s="26"/>
      <c r="G4" s="26"/>
      <c r="H4" s="26"/>
    </row>
    <row r="5" spans="1:9" x14ac:dyDescent="0.25">
      <c r="A5" s="1"/>
    </row>
    <row r="6" spans="1:9" ht="31.5" customHeight="1" x14ac:dyDescent="0.25">
      <c r="A6" s="60" t="s">
        <v>9</v>
      </c>
      <c r="B6" s="60"/>
      <c r="C6" s="60"/>
      <c r="D6" s="60"/>
      <c r="E6" s="60"/>
      <c r="F6" s="60"/>
      <c r="G6" s="60"/>
      <c r="H6" s="60"/>
      <c r="I6" s="60"/>
    </row>
    <row r="7" spans="1:9" x14ac:dyDescent="0.25">
      <c r="A7" s="1"/>
    </row>
    <row r="8" spans="1:9" ht="43.5" customHeight="1" x14ac:dyDescent="0.25">
      <c r="A8" s="61" t="s">
        <v>4</v>
      </c>
      <c r="B8" s="61" t="s">
        <v>1</v>
      </c>
      <c r="C8" s="61" t="s">
        <v>5</v>
      </c>
      <c r="D8" s="44" t="s">
        <v>6</v>
      </c>
      <c r="E8" s="44"/>
      <c r="F8" s="44"/>
      <c r="G8" s="44"/>
      <c r="H8" s="44"/>
      <c r="I8" s="44"/>
    </row>
    <row r="9" spans="1:9" ht="44.25" customHeight="1" x14ac:dyDescent="0.25">
      <c r="A9" s="61"/>
      <c r="B9" s="61"/>
      <c r="C9" s="61"/>
      <c r="D9" s="22">
        <v>2024</v>
      </c>
      <c r="E9" s="22">
        <v>2025</v>
      </c>
      <c r="F9" s="22">
        <v>2026</v>
      </c>
      <c r="G9" s="22">
        <v>2027</v>
      </c>
      <c r="H9" s="22">
        <v>2028</v>
      </c>
      <c r="I9" s="25" t="s">
        <v>10</v>
      </c>
    </row>
    <row r="10" spans="1:9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25">
        <v>10</v>
      </c>
    </row>
    <row r="11" spans="1:9" ht="16.5" customHeight="1" x14ac:dyDescent="0.25">
      <c r="A11" s="45" t="s">
        <v>12</v>
      </c>
      <c r="B11" s="58" t="s">
        <v>7</v>
      </c>
      <c r="C11" s="6" t="s">
        <v>8</v>
      </c>
      <c r="D11" s="20">
        <f>SUM(D12:D15)</f>
        <v>119296.40000000001</v>
      </c>
      <c r="E11" s="20">
        <f t="shared" ref="E11:H11" si="0">SUM(E12:E15)</f>
        <v>358473.5</v>
      </c>
      <c r="F11" s="20">
        <f t="shared" si="0"/>
        <v>382502.5</v>
      </c>
      <c r="G11" s="20">
        <f t="shared" si="0"/>
        <v>186530.5</v>
      </c>
      <c r="H11" s="20">
        <f t="shared" si="0"/>
        <v>268572.5</v>
      </c>
      <c r="I11" s="20">
        <f>SUM(I12:I15)</f>
        <v>1315375.3999999999</v>
      </c>
    </row>
    <row r="12" spans="1:9" ht="81" customHeight="1" x14ac:dyDescent="0.25">
      <c r="A12" s="45"/>
      <c r="B12" s="58"/>
      <c r="C12" s="7" t="s">
        <v>17</v>
      </c>
      <c r="D12" s="20">
        <f t="shared" ref="D12:H12" si="1">D17+D37+D42+D47</f>
        <v>0</v>
      </c>
      <c r="E12" s="20">
        <f t="shared" si="1"/>
        <v>0</v>
      </c>
      <c r="F12" s="20">
        <f t="shared" si="1"/>
        <v>0</v>
      </c>
      <c r="G12" s="20">
        <f t="shared" si="1"/>
        <v>0</v>
      </c>
      <c r="H12" s="20">
        <f t="shared" si="1"/>
        <v>0</v>
      </c>
      <c r="I12" s="20">
        <f>SUM(D12:H12)</f>
        <v>0</v>
      </c>
    </row>
    <row r="13" spans="1:9" ht="45.75" customHeight="1" x14ac:dyDescent="0.25">
      <c r="A13" s="45"/>
      <c r="B13" s="58"/>
      <c r="C13" s="7" t="s">
        <v>18</v>
      </c>
      <c r="D13" s="20">
        <f t="shared" ref="D13:H13" si="2">D18+D38+D43+D48</f>
        <v>100315.75</v>
      </c>
      <c r="E13" s="20">
        <f t="shared" si="2"/>
        <v>318500</v>
      </c>
      <c r="F13" s="20">
        <f t="shared" si="2"/>
        <v>338500</v>
      </c>
      <c r="G13" s="20">
        <f t="shared" si="2"/>
        <v>151850</v>
      </c>
      <c r="H13" s="20">
        <f t="shared" si="2"/>
        <v>227400</v>
      </c>
      <c r="I13" s="20">
        <f t="shared" ref="I13" si="3">SUM(D13:H13)</f>
        <v>1136565.75</v>
      </c>
    </row>
    <row r="14" spans="1:9" ht="67.5" customHeight="1" x14ac:dyDescent="0.25">
      <c r="A14" s="45"/>
      <c r="B14" s="58"/>
      <c r="C14" s="6" t="s">
        <v>19</v>
      </c>
      <c r="D14" s="20">
        <f t="shared" ref="D14:H14" si="4">D19+D39+D44+D49</f>
        <v>11670.130000000001</v>
      </c>
      <c r="E14" s="20">
        <f t="shared" si="4"/>
        <v>23973.5</v>
      </c>
      <c r="F14" s="20">
        <f t="shared" si="4"/>
        <v>24802.5</v>
      </c>
      <c r="G14" s="20">
        <f t="shared" si="4"/>
        <v>13880.5</v>
      </c>
      <c r="H14" s="20">
        <f t="shared" si="4"/>
        <v>18772.5</v>
      </c>
      <c r="I14" s="20">
        <f>SUM(D14:H14)</f>
        <v>93099.13</v>
      </c>
    </row>
    <row r="15" spans="1:9" ht="42.75" customHeight="1" x14ac:dyDescent="0.25">
      <c r="A15" s="45"/>
      <c r="B15" s="58"/>
      <c r="C15" s="6" t="s">
        <v>20</v>
      </c>
      <c r="D15" s="20">
        <f>D20+D40+D45+D50</f>
        <v>7310.52</v>
      </c>
      <c r="E15" s="20">
        <f t="shared" ref="E15:H15" si="5">E20+E40+E45+E50</f>
        <v>16000</v>
      </c>
      <c r="F15" s="20">
        <f t="shared" si="5"/>
        <v>19200</v>
      </c>
      <c r="G15" s="20">
        <f t="shared" si="5"/>
        <v>20800</v>
      </c>
      <c r="H15" s="20">
        <f t="shared" si="5"/>
        <v>22400</v>
      </c>
      <c r="I15" s="20">
        <f>SUM(D15:H15)</f>
        <v>85710.52</v>
      </c>
    </row>
    <row r="16" spans="1:9" ht="17.25" customHeight="1" x14ac:dyDescent="0.25">
      <c r="A16" s="59" t="s">
        <v>13</v>
      </c>
      <c r="B16" s="46" t="s">
        <v>23</v>
      </c>
      <c r="C16" s="9" t="s">
        <v>8</v>
      </c>
      <c r="D16" s="23">
        <f>D17+D18+D19+D20</f>
        <v>55923.899999999994</v>
      </c>
      <c r="E16" s="23">
        <f t="shared" ref="E16:H16" si="6">E17+E18+E19+E20</f>
        <v>121275</v>
      </c>
      <c r="F16" s="23">
        <f t="shared" si="6"/>
        <v>145275</v>
      </c>
      <c r="G16" s="23">
        <f t="shared" si="6"/>
        <v>157275</v>
      </c>
      <c r="H16" s="23">
        <f t="shared" si="6"/>
        <v>169275</v>
      </c>
      <c r="I16" s="23">
        <f>I17+I18+I19+I20</f>
        <v>596022.63</v>
      </c>
    </row>
    <row r="17" spans="1:9" ht="87.75" customHeight="1" x14ac:dyDescent="0.25">
      <c r="A17" s="59"/>
      <c r="B17" s="46"/>
      <c r="C17" s="18" t="s">
        <v>17</v>
      </c>
      <c r="D17" s="23">
        <f>D22+D27+D32</f>
        <v>0</v>
      </c>
      <c r="E17" s="23">
        <f t="shared" ref="E17:H17" si="7">E22+E27+E32</f>
        <v>0</v>
      </c>
      <c r="F17" s="23">
        <f t="shared" si="7"/>
        <v>0</v>
      </c>
      <c r="G17" s="23">
        <f t="shared" si="7"/>
        <v>0</v>
      </c>
      <c r="H17" s="23">
        <f t="shared" si="7"/>
        <v>0</v>
      </c>
      <c r="I17" s="24">
        <f>SUM(E17:H17)</f>
        <v>0</v>
      </c>
    </row>
    <row r="18" spans="1:9" ht="43.5" customHeight="1" x14ac:dyDescent="0.25">
      <c r="A18" s="59"/>
      <c r="B18" s="46"/>
      <c r="C18" s="18" t="s">
        <v>18</v>
      </c>
      <c r="D18" s="23">
        <f t="shared" ref="D18:H18" si="8">D23+D28+D33</f>
        <v>45690.75</v>
      </c>
      <c r="E18" s="23">
        <f t="shared" si="8"/>
        <v>100000</v>
      </c>
      <c r="F18" s="23">
        <f t="shared" si="8"/>
        <v>120000</v>
      </c>
      <c r="G18" s="23">
        <f t="shared" si="8"/>
        <v>130000</v>
      </c>
      <c r="H18" s="23">
        <f t="shared" si="8"/>
        <v>140000</v>
      </c>
      <c r="I18" s="24">
        <f>SUM(E18:H18)</f>
        <v>490000</v>
      </c>
    </row>
    <row r="19" spans="1:9" ht="72" customHeight="1" x14ac:dyDescent="0.25">
      <c r="A19" s="59"/>
      <c r="B19" s="46"/>
      <c r="C19" s="18" t="s">
        <v>19</v>
      </c>
      <c r="D19" s="23">
        <f>D24+D29+D34</f>
        <v>2922.63</v>
      </c>
      <c r="E19" s="23">
        <f t="shared" ref="E19:H19" si="9">E24+E29+E34</f>
        <v>5275</v>
      </c>
      <c r="F19" s="23">
        <f t="shared" si="9"/>
        <v>6075</v>
      </c>
      <c r="G19" s="23">
        <f t="shared" si="9"/>
        <v>6475</v>
      </c>
      <c r="H19" s="23">
        <f t="shared" si="9"/>
        <v>6875</v>
      </c>
      <c r="I19" s="24">
        <f>SUM(D19:H19)</f>
        <v>27622.63</v>
      </c>
    </row>
    <row r="20" spans="1:9" ht="48" customHeight="1" x14ac:dyDescent="0.25">
      <c r="A20" s="59"/>
      <c r="B20" s="46"/>
      <c r="C20" s="18" t="s">
        <v>20</v>
      </c>
      <c r="D20" s="23">
        <f t="shared" ref="D20:H20" si="10">D25+D30+D35</f>
        <v>7310.52</v>
      </c>
      <c r="E20" s="23">
        <f t="shared" si="10"/>
        <v>16000</v>
      </c>
      <c r="F20" s="23">
        <f t="shared" si="10"/>
        <v>19200</v>
      </c>
      <c r="G20" s="23">
        <f t="shared" si="10"/>
        <v>20800</v>
      </c>
      <c r="H20" s="23">
        <f t="shared" si="10"/>
        <v>22400</v>
      </c>
      <c r="I20" s="24">
        <f>SUM(E20:H20)</f>
        <v>78400</v>
      </c>
    </row>
    <row r="21" spans="1:9" ht="48" customHeight="1" x14ac:dyDescent="0.25">
      <c r="A21" s="49" t="s">
        <v>22</v>
      </c>
      <c r="B21" s="46" t="s">
        <v>14</v>
      </c>
      <c r="C21" s="19" t="s">
        <v>8</v>
      </c>
      <c r="D21" s="23">
        <f>SUM(D22:D25)</f>
        <v>54828.899999999994</v>
      </c>
      <c r="E21" s="23">
        <f t="shared" ref="E21:G21" si="11">SUM(E22:E25)</f>
        <v>120000</v>
      </c>
      <c r="F21" s="23">
        <f t="shared" si="11"/>
        <v>144000</v>
      </c>
      <c r="G21" s="23">
        <f t="shared" si="11"/>
        <v>156000</v>
      </c>
      <c r="H21" s="23">
        <f>SUM(H22:H25)</f>
        <v>168000</v>
      </c>
      <c r="I21" s="23">
        <f t="shared" ref="I21" si="12">SUM(I22:I25)</f>
        <v>588000</v>
      </c>
    </row>
    <row r="22" spans="1:9" ht="96.75" customHeight="1" x14ac:dyDescent="0.25">
      <c r="A22" s="50"/>
      <c r="B22" s="46"/>
      <c r="C22" s="18" t="s">
        <v>17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4">
        <f>SUM(E22:H22)</f>
        <v>0</v>
      </c>
    </row>
    <row r="23" spans="1:9" ht="48" customHeight="1" x14ac:dyDescent="0.25">
      <c r="A23" s="50"/>
      <c r="B23" s="46"/>
      <c r="C23" s="18" t="s">
        <v>18</v>
      </c>
      <c r="D23" s="23">
        <v>45690.75</v>
      </c>
      <c r="E23" s="23">
        <v>100000</v>
      </c>
      <c r="F23" s="23">
        <v>120000</v>
      </c>
      <c r="G23" s="23">
        <v>130000</v>
      </c>
      <c r="H23" s="23">
        <v>140000</v>
      </c>
      <c r="I23" s="24">
        <f>SUM(E23:H23)</f>
        <v>490000</v>
      </c>
    </row>
    <row r="24" spans="1:9" ht="68.25" customHeight="1" x14ac:dyDescent="0.25">
      <c r="A24" s="50"/>
      <c r="B24" s="46"/>
      <c r="C24" s="18" t="s">
        <v>19</v>
      </c>
      <c r="D24" s="23">
        <f>прил.3!C12</f>
        <v>1827.63</v>
      </c>
      <c r="E24" s="23">
        <f>прил.3!D12</f>
        <v>4000</v>
      </c>
      <c r="F24" s="23">
        <f>прил.3!E12</f>
        <v>4800</v>
      </c>
      <c r="G24" s="23">
        <f>прил.3!F12</f>
        <v>5200</v>
      </c>
      <c r="H24" s="23">
        <f>прил.3!G12</f>
        <v>5600</v>
      </c>
      <c r="I24" s="24">
        <f>SUM(E24:H24)</f>
        <v>19600</v>
      </c>
    </row>
    <row r="25" spans="1:9" ht="48" customHeight="1" x14ac:dyDescent="0.25">
      <c r="A25" s="51"/>
      <c r="B25" s="46"/>
      <c r="C25" s="18" t="s">
        <v>20</v>
      </c>
      <c r="D25" s="23">
        <v>7310.52</v>
      </c>
      <c r="E25" s="23">
        <v>16000</v>
      </c>
      <c r="F25" s="23">
        <v>19200</v>
      </c>
      <c r="G25" s="23">
        <v>20800</v>
      </c>
      <c r="H25" s="23">
        <v>22400</v>
      </c>
      <c r="I25" s="24">
        <f>SUM(E25:H25)</f>
        <v>78400</v>
      </c>
    </row>
    <row r="26" spans="1:9" ht="38.25" customHeight="1" x14ac:dyDescent="0.25">
      <c r="A26" s="49" t="s">
        <v>30</v>
      </c>
      <c r="B26" s="52" t="s">
        <v>32</v>
      </c>
      <c r="C26" s="31" t="s">
        <v>8</v>
      </c>
      <c r="D26" s="23">
        <f>D27+D28+D29+D30</f>
        <v>495</v>
      </c>
      <c r="E26" s="23">
        <f t="shared" ref="E26:I26" si="13">E27+E28+E29+E30</f>
        <v>675</v>
      </c>
      <c r="F26" s="23">
        <f t="shared" si="13"/>
        <v>675</v>
      </c>
      <c r="G26" s="23">
        <f t="shared" si="13"/>
        <v>675</v>
      </c>
      <c r="H26" s="23">
        <f t="shared" si="13"/>
        <v>675</v>
      </c>
      <c r="I26" s="23">
        <f t="shared" si="13"/>
        <v>3195</v>
      </c>
    </row>
    <row r="27" spans="1:9" ht="86.25" customHeight="1" x14ac:dyDescent="0.25">
      <c r="A27" s="50"/>
      <c r="B27" s="53"/>
      <c r="C27" s="18" t="s">
        <v>17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4">
        <f t="shared" ref="I27:I35" si="14">SUM(D27:H27)</f>
        <v>0</v>
      </c>
    </row>
    <row r="28" spans="1:9" ht="41.25" customHeight="1" x14ac:dyDescent="0.25">
      <c r="A28" s="50"/>
      <c r="B28" s="53"/>
      <c r="C28" s="18" t="s">
        <v>18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4">
        <f t="shared" si="14"/>
        <v>0</v>
      </c>
    </row>
    <row r="29" spans="1:9" ht="67.5" customHeight="1" x14ac:dyDescent="0.25">
      <c r="A29" s="50"/>
      <c r="B29" s="53"/>
      <c r="C29" s="18" t="s">
        <v>19</v>
      </c>
      <c r="D29" s="23">
        <f>прил.3!C13</f>
        <v>495</v>
      </c>
      <c r="E29" s="23">
        <f>прил.3!D13</f>
        <v>675</v>
      </c>
      <c r="F29" s="23">
        <f>прил.3!E13</f>
        <v>675</v>
      </c>
      <c r="G29" s="23">
        <f>прил.3!F13</f>
        <v>675</v>
      </c>
      <c r="H29" s="23">
        <f>прил.3!G13</f>
        <v>675</v>
      </c>
      <c r="I29" s="24">
        <f t="shared" si="14"/>
        <v>3195</v>
      </c>
    </row>
    <row r="30" spans="1:9" ht="38.25" customHeight="1" x14ac:dyDescent="0.25">
      <c r="A30" s="51"/>
      <c r="B30" s="54"/>
      <c r="C30" s="18" t="s">
        <v>20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4">
        <f t="shared" si="14"/>
        <v>0</v>
      </c>
    </row>
    <row r="31" spans="1:9" ht="38.25" customHeight="1" x14ac:dyDescent="0.25">
      <c r="A31" s="49" t="s">
        <v>36</v>
      </c>
      <c r="B31" s="52" t="s">
        <v>32</v>
      </c>
      <c r="C31" s="35" t="s">
        <v>8</v>
      </c>
      <c r="D31" s="23">
        <f>D32+D33+D34+D35</f>
        <v>600</v>
      </c>
      <c r="E31" s="23">
        <f t="shared" ref="E31:H31" si="15">E32+E33+E34+E35</f>
        <v>600</v>
      </c>
      <c r="F31" s="23">
        <f t="shared" si="15"/>
        <v>600</v>
      </c>
      <c r="G31" s="23">
        <f t="shared" si="15"/>
        <v>600</v>
      </c>
      <c r="H31" s="23">
        <f t="shared" si="15"/>
        <v>600</v>
      </c>
      <c r="I31" s="24">
        <f t="shared" si="14"/>
        <v>3000</v>
      </c>
    </row>
    <row r="32" spans="1:9" ht="89.25" customHeight="1" x14ac:dyDescent="0.25">
      <c r="A32" s="50"/>
      <c r="B32" s="53"/>
      <c r="C32" s="18" t="s">
        <v>17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4">
        <f t="shared" si="14"/>
        <v>0</v>
      </c>
    </row>
    <row r="33" spans="1:9" ht="50.25" customHeight="1" x14ac:dyDescent="0.25">
      <c r="A33" s="50"/>
      <c r="B33" s="53"/>
      <c r="C33" s="18" t="s">
        <v>18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4">
        <f t="shared" si="14"/>
        <v>0</v>
      </c>
    </row>
    <row r="34" spans="1:9" ht="73.5" customHeight="1" x14ac:dyDescent="0.25">
      <c r="A34" s="50"/>
      <c r="B34" s="53"/>
      <c r="C34" s="18" t="s">
        <v>19</v>
      </c>
      <c r="D34" s="23">
        <f>прил.3!C14</f>
        <v>600</v>
      </c>
      <c r="E34" s="23">
        <f>прил.3!D14</f>
        <v>600</v>
      </c>
      <c r="F34" s="23">
        <f>прил.3!E14</f>
        <v>600</v>
      </c>
      <c r="G34" s="23">
        <f>прил.3!F14</f>
        <v>600</v>
      </c>
      <c r="H34" s="23">
        <f>прил.3!G14</f>
        <v>600</v>
      </c>
      <c r="I34" s="24">
        <f t="shared" si="14"/>
        <v>3000</v>
      </c>
    </row>
    <row r="35" spans="1:9" ht="38.25" customHeight="1" x14ac:dyDescent="0.25">
      <c r="A35" s="51"/>
      <c r="B35" s="54"/>
      <c r="C35" s="18" t="s">
        <v>20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4">
        <f t="shared" si="14"/>
        <v>0</v>
      </c>
    </row>
    <row r="36" spans="1:9" ht="16.5" customHeight="1" x14ac:dyDescent="0.25">
      <c r="A36" s="45" t="s">
        <v>15</v>
      </c>
      <c r="B36" s="46" t="s">
        <v>21</v>
      </c>
      <c r="C36" s="9" t="s">
        <v>8</v>
      </c>
      <c r="D36" s="23">
        <f>D37+D38+D39+D40</f>
        <v>0</v>
      </c>
      <c r="E36" s="23">
        <f t="shared" ref="E36:H36" si="16">E37+E38+E39+E40</f>
        <v>0</v>
      </c>
      <c r="F36" s="23">
        <f t="shared" si="16"/>
        <v>0</v>
      </c>
      <c r="G36" s="23">
        <f t="shared" si="16"/>
        <v>0</v>
      </c>
      <c r="H36" s="23">
        <f t="shared" si="16"/>
        <v>0</v>
      </c>
      <c r="I36" s="23">
        <f>I37+I38+I39+I40</f>
        <v>0</v>
      </c>
    </row>
    <row r="37" spans="1:9" ht="89.25" customHeight="1" x14ac:dyDescent="0.25">
      <c r="A37" s="45"/>
      <c r="B37" s="46"/>
      <c r="C37" s="18" t="s">
        <v>17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4">
        <f>SUM(E37:H37)</f>
        <v>0</v>
      </c>
    </row>
    <row r="38" spans="1:9" ht="42" customHeight="1" x14ac:dyDescent="0.25">
      <c r="A38" s="45"/>
      <c r="B38" s="46"/>
      <c r="C38" s="18" t="s">
        <v>18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4">
        <f>SUM(E38:H38)</f>
        <v>0</v>
      </c>
    </row>
    <row r="39" spans="1:9" ht="69" customHeight="1" x14ac:dyDescent="0.25">
      <c r="A39" s="45"/>
      <c r="B39" s="46"/>
      <c r="C39" s="9" t="s">
        <v>19</v>
      </c>
      <c r="D39" s="23">
        <f>прил.3!C15</f>
        <v>0</v>
      </c>
      <c r="E39" s="23">
        <f>прил.3!D15</f>
        <v>0</v>
      </c>
      <c r="F39" s="23">
        <f>прил.3!E15</f>
        <v>0</v>
      </c>
      <c r="G39" s="23">
        <f>прил.3!F15</f>
        <v>0</v>
      </c>
      <c r="H39" s="23">
        <f>прил.3!G15</f>
        <v>0</v>
      </c>
      <c r="I39" s="24">
        <f>SUM(E39:H39)</f>
        <v>0</v>
      </c>
    </row>
    <row r="40" spans="1:9" ht="33.75" customHeight="1" x14ac:dyDescent="0.25">
      <c r="A40" s="45"/>
      <c r="B40" s="46"/>
      <c r="C40" s="9" t="s">
        <v>20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4">
        <f>SUM(E40:H40)</f>
        <v>0</v>
      </c>
    </row>
    <row r="41" spans="1:9" ht="33.75" customHeight="1" x14ac:dyDescent="0.25">
      <c r="A41" s="55" t="str">
        <f>прил.3!A16</f>
        <v>Подпрограмма «Развитие сельского хозяйства и регулирование рынков сельскохозяйственной продукции на территории Осинского муниципального района»</v>
      </c>
      <c r="B41" s="52"/>
      <c r="C41" s="36" t="s">
        <v>8</v>
      </c>
      <c r="D41" s="23">
        <f>D42+D43+D44+D45</f>
        <v>525</v>
      </c>
      <c r="E41" s="23">
        <f t="shared" ref="E41:H41" si="17">E42+E43+E44+E45</f>
        <v>551</v>
      </c>
      <c r="F41" s="23">
        <f t="shared" si="17"/>
        <v>580</v>
      </c>
      <c r="G41" s="23">
        <f t="shared" si="17"/>
        <v>608</v>
      </c>
      <c r="H41" s="23">
        <f t="shared" si="17"/>
        <v>650</v>
      </c>
      <c r="I41" s="24">
        <f>SUM(D41:H41)</f>
        <v>2914</v>
      </c>
    </row>
    <row r="42" spans="1:9" ht="82.5" customHeight="1" x14ac:dyDescent="0.25">
      <c r="A42" s="56"/>
      <c r="B42" s="53"/>
      <c r="C42" s="18" t="s">
        <v>17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4">
        <f t="shared" ref="I42:I45" si="18">SUM(D42:H42)</f>
        <v>0</v>
      </c>
    </row>
    <row r="43" spans="1:9" ht="54.75" customHeight="1" x14ac:dyDescent="0.25">
      <c r="A43" s="56"/>
      <c r="B43" s="53"/>
      <c r="C43" s="18" t="s">
        <v>18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4">
        <f t="shared" si="18"/>
        <v>0</v>
      </c>
    </row>
    <row r="44" spans="1:9" ht="63.75" customHeight="1" x14ac:dyDescent="0.25">
      <c r="A44" s="56"/>
      <c r="B44" s="53"/>
      <c r="C44" s="36" t="s">
        <v>19</v>
      </c>
      <c r="D44" s="23">
        <f>прил.3!C16</f>
        <v>525</v>
      </c>
      <c r="E44" s="23">
        <f>прил.3!D16</f>
        <v>551</v>
      </c>
      <c r="F44" s="23">
        <f>прил.3!E16</f>
        <v>580</v>
      </c>
      <c r="G44" s="23">
        <f>прил.3!F16</f>
        <v>608</v>
      </c>
      <c r="H44" s="23">
        <f>прил.3!G16</f>
        <v>650</v>
      </c>
      <c r="I44" s="24">
        <f t="shared" si="18"/>
        <v>2914</v>
      </c>
    </row>
    <row r="45" spans="1:9" ht="33.75" customHeight="1" x14ac:dyDescent="0.25">
      <c r="A45" s="57"/>
      <c r="B45" s="54"/>
      <c r="C45" s="36" t="s">
        <v>20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4">
        <f t="shared" si="18"/>
        <v>0</v>
      </c>
    </row>
    <row r="46" spans="1:9" s="30" customFormat="1" ht="28.5" customHeight="1" x14ac:dyDescent="0.25">
      <c r="A46" s="47" t="s">
        <v>16</v>
      </c>
      <c r="B46" s="48" t="s">
        <v>32</v>
      </c>
      <c r="C46" s="39" t="s">
        <v>8</v>
      </c>
      <c r="D46" s="40">
        <f>SUM(D47:D50)</f>
        <v>62847.5</v>
      </c>
      <c r="E46" s="40">
        <f t="shared" ref="E46:H46" si="19">SUM(E47:E50)</f>
        <v>236647.5</v>
      </c>
      <c r="F46" s="40">
        <f t="shared" si="19"/>
        <v>236647.5</v>
      </c>
      <c r="G46" s="40">
        <f t="shared" si="19"/>
        <v>28647.5</v>
      </c>
      <c r="H46" s="40">
        <f t="shared" si="19"/>
        <v>98647.5</v>
      </c>
      <c r="I46" s="40">
        <f>D46+E46+F46+G46+H46</f>
        <v>663437.5</v>
      </c>
    </row>
    <row r="47" spans="1:9" s="30" customFormat="1" ht="84.75" customHeight="1" x14ac:dyDescent="0.25">
      <c r="A47" s="47"/>
      <c r="B47" s="48"/>
      <c r="C47" s="41" t="s">
        <v>17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f t="shared" ref="I47:I50" si="20">D47+E47+F47+G47+H47</f>
        <v>0</v>
      </c>
    </row>
    <row r="48" spans="1:9" s="30" customFormat="1" ht="43.5" customHeight="1" x14ac:dyDescent="0.25">
      <c r="A48" s="47"/>
      <c r="B48" s="48"/>
      <c r="C48" s="41" t="s">
        <v>18</v>
      </c>
      <c r="D48" s="40">
        <v>54625</v>
      </c>
      <c r="E48" s="40">
        <v>218500</v>
      </c>
      <c r="F48" s="40">
        <v>218500</v>
      </c>
      <c r="G48" s="40">
        <v>21850</v>
      </c>
      <c r="H48" s="40">
        <v>87400</v>
      </c>
      <c r="I48" s="40">
        <f t="shared" si="20"/>
        <v>600875</v>
      </c>
    </row>
    <row r="49" spans="1:9" s="30" customFormat="1" ht="62.25" customHeight="1" x14ac:dyDescent="0.25">
      <c r="A49" s="47"/>
      <c r="B49" s="48"/>
      <c r="C49" s="39" t="s">
        <v>19</v>
      </c>
      <c r="D49" s="40">
        <f>прил.3!C17</f>
        <v>8222.5</v>
      </c>
      <c r="E49" s="40">
        <f>прил.3!D17</f>
        <v>18147.5</v>
      </c>
      <c r="F49" s="40">
        <f>прил.3!E17</f>
        <v>18147.5</v>
      </c>
      <c r="G49" s="40">
        <f>прил.3!F17</f>
        <v>6797.5</v>
      </c>
      <c r="H49" s="40">
        <f>прил.3!G17</f>
        <v>11247.5</v>
      </c>
      <c r="I49" s="40">
        <f t="shared" si="20"/>
        <v>62562.5</v>
      </c>
    </row>
    <row r="50" spans="1:9" s="30" customFormat="1" ht="40.5" customHeight="1" x14ac:dyDescent="0.25">
      <c r="A50" s="47"/>
      <c r="B50" s="48"/>
      <c r="C50" s="39" t="s">
        <v>20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f t="shared" si="20"/>
        <v>0</v>
      </c>
    </row>
  </sheetData>
  <mergeCells count="21">
    <mergeCell ref="A6:I6"/>
    <mergeCell ref="A8:A9"/>
    <mergeCell ref="B8:B9"/>
    <mergeCell ref="C8:C9"/>
    <mergeCell ref="D8:I8"/>
    <mergeCell ref="A11:A15"/>
    <mergeCell ref="B11:B15"/>
    <mergeCell ref="A16:A20"/>
    <mergeCell ref="B16:B20"/>
    <mergeCell ref="A26:A30"/>
    <mergeCell ref="B26:B30"/>
    <mergeCell ref="A36:A40"/>
    <mergeCell ref="B36:B40"/>
    <mergeCell ref="A46:A50"/>
    <mergeCell ref="B46:B50"/>
    <mergeCell ref="B21:B25"/>
    <mergeCell ref="A21:A25"/>
    <mergeCell ref="A31:A35"/>
    <mergeCell ref="B31:B35"/>
    <mergeCell ref="A41:A45"/>
    <mergeCell ref="B41:B45"/>
  </mergeCells>
  <pageMargins left="0.39370078740157483" right="0" top="0.15748031496062992" bottom="0.15748031496062992" header="0.31496062992125984" footer="0.31496062992125984"/>
  <pageSetup paperSize="9" scale="69" orientation="landscape" r:id="rId1"/>
  <rowBreaks count="1" manualBreakCount="1">
    <brk id="1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прил.3</vt:lpstr>
      <vt:lpstr>прил.4</vt:lpstr>
      <vt:lpstr>Лист3</vt:lpstr>
      <vt:lpstr>прил.3!Заголовки_для_печати</vt:lpstr>
      <vt:lpstr>прил.4!Заголовки_для_печати</vt:lpstr>
    </vt:vector>
  </TitlesOfParts>
  <Company>Krokoz™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User Windows</cp:lastModifiedBy>
  <cp:lastPrinted>2023-11-13T03:01:36Z</cp:lastPrinted>
  <dcterms:created xsi:type="dcterms:W3CDTF">2021-01-13T07:29:38Z</dcterms:created>
  <dcterms:modified xsi:type="dcterms:W3CDTF">2023-11-09T07:03:07Z</dcterms:modified>
</cp:coreProperties>
</file>